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Лист1!$A$1:$J$41</definedName>
  </definedNames>
  <calcPr calcId="145621"/>
</workbook>
</file>

<file path=xl/calcChain.xml><?xml version="1.0" encoding="utf-8"?>
<calcChain xmlns="http://schemas.openxmlformats.org/spreadsheetml/2006/main">
  <c r="E25" i="1" l="1"/>
  <c r="I24" i="1"/>
  <c r="G24" i="1"/>
  <c r="H24" i="1" s="1"/>
  <c r="I23" i="1"/>
  <c r="H23" i="1" s="1"/>
  <c r="G23" i="1"/>
  <c r="I22" i="1"/>
  <c r="H22" i="1"/>
  <c r="G22" i="1"/>
  <c r="I21" i="1"/>
  <c r="G21" i="1"/>
  <c r="H21" i="1" s="1"/>
  <c r="I20" i="1"/>
  <c r="H20" i="1" s="1"/>
  <c r="G20" i="1"/>
  <c r="I19" i="1"/>
  <c r="H19" i="1" s="1"/>
  <c r="G19" i="1"/>
  <c r="I18" i="1"/>
  <c r="G18" i="1"/>
  <c r="H18" i="1" s="1"/>
  <c r="I17" i="1"/>
  <c r="G17" i="1"/>
  <c r="H17" i="1" s="1"/>
  <c r="I16" i="1"/>
  <c r="G16" i="1"/>
  <c r="H16" i="1" s="1"/>
  <c r="I15" i="1"/>
  <c r="H15" i="1"/>
  <c r="G15" i="1"/>
  <c r="I14" i="1"/>
  <c r="H14" i="1"/>
  <c r="G14" i="1"/>
  <c r="I13" i="1"/>
  <c r="G13" i="1"/>
  <c r="H13" i="1" s="1"/>
  <c r="I12" i="1"/>
  <c r="H12" i="1" s="1"/>
  <c r="G12" i="1"/>
  <c r="I11" i="1"/>
  <c r="I25" i="1" s="1"/>
  <c r="G11" i="1"/>
  <c r="G25" i="1" s="1"/>
  <c r="H11" i="1" l="1"/>
  <c r="H25" i="1" s="1"/>
</calcChain>
</file>

<file path=xl/sharedStrings.xml><?xml version="1.0" encoding="utf-8"?>
<sst xmlns="http://schemas.openxmlformats.org/spreadsheetml/2006/main" count="61" uniqueCount="48">
  <si>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</si>
  <si>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</si>
  <si>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</si>
  <si>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</si>
  <si>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</si>
  <si>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</si>
  <si>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</si>
  <si>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</si>
  <si>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</si>
  <si>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</si>
  <si>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</si>
  <si>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</si>
  <si>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</si>
  <si>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</si>
  <si>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</si>
  <si>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</si>
  <si>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</si>
  <si>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</si>
  <si>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</si>
  <si>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</si>
  <si>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</si>
  <si>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</si>
  <si>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</si>
  <si>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</si>
  <si>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</si>
  <si>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</si>
  <si>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</si>
  <si>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</si>
  <si>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</si>
  <si>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</si>
  <si>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ХМАО-Югра, Промзона, склад 10_Спецодежда и УСР   максимальная удаленность 70 км от г. Нижневартовска</t>
  </si>
  <si>
    <t>ЛОТ № СНГ - НВЛ - 11/15.12.20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</si>
  <si>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(ботинки, полуботинки, сапоги, валенки) в соответствии с прилагаемой Спецификацией №1</t>
    </r>
  </si>
  <si>
    <t>Ботинки жен утеплен жестк поднос р.36</t>
  </si>
  <si>
    <t>ПАР</t>
  </si>
  <si>
    <t>Ботинки жен утеплен жестк поднос р.37</t>
  </si>
  <si>
    <t>Ботинки зим ВТК-04 р.38</t>
  </si>
  <si>
    <t>Ботинки лет жен арт.550 р.36</t>
  </si>
  <si>
    <t>Ботинки лет жен арт.550 р.37</t>
  </si>
  <si>
    <t>Ботинки лет жен арт.550 р.38</t>
  </si>
  <si>
    <t>Ботинки лет муж ЭЛ-5М р.39</t>
  </si>
  <si>
    <t>Ботинки лет муж ЭЛ-5М р.43</t>
  </si>
  <si>
    <t>Ботинки муж утеплен жестк поднос р.39</t>
  </si>
  <si>
    <t>Валенки обрезиненные Зима р.50-51/36</t>
  </si>
  <si>
    <t>ПБотинки_ЗМи_Кож_S3_черн_м_38</t>
  </si>
  <si>
    <t>ПБотинки_ЗМи_Кож_S3_черн_м_39</t>
  </si>
  <si>
    <t>Сапоги болотные ПВХ р.36</t>
  </si>
  <si>
    <t>Сапоги болотные ПВХ р.37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</si>
</sst>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32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30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104775</xdr:colOff>
      <xdr:row>31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38100</xdr:rowOff>
    </xdr:from>
    <xdr:to>
      <xdr:col>4</xdr:col>
      <xdr:colOff>104775</xdr:colOff>
      <xdr:row>30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104775</xdr:colOff>
      <xdr:row>28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view="pageBreakPreview" zoomScale="70" zoomScaleNormal="60" zoomScaleSheetLayoutView="70" workbookViewId="0">
      <selection activeCell="A8" sqref="A8:J26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2" t="s">
        <v>24</v>
      </c>
      <c r="C5" s="52"/>
      <c r="D5" s="52"/>
      <c r="E5" s="52"/>
      <c r="F5" s="52"/>
      <c r="G5" s="52"/>
      <c r="H5" s="52"/>
      <c r="I5" s="52"/>
      <c r="J5" s="52"/>
    </row>
    <row r="6" spans="1:12" s="20" customFormat="1" x14ac:dyDescent="0.25"/>
    <row r="7" spans="1:12" s="20" customFormat="1" ht="22.5" x14ac:dyDescent="0.3">
      <c r="A7" s="54" t="s">
        <v>31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2" customFormat="1" ht="34.5" customHeight="1" x14ac:dyDescent="0.3">
      <c r="A8" s="53" t="s">
        <v>32</v>
      </c>
      <c r="B8" s="53"/>
      <c r="C8" s="53"/>
      <c r="D8" s="53"/>
      <c r="E8" s="53"/>
      <c r="F8" s="53"/>
      <c r="G8" s="53"/>
      <c r="H8" s="53"/>
      <c r="I8" s="53"/>
      <c r="J8" s="53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60.75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2" s="32" customFormat="1" ht="32.25" customHeight="1" x14ac:dyDescent="0.3">
      <c r="A11" s="46">
        <v>1</v>
      </c>
      <c r="B11" s="38" t="s">
        <v>33</v>
      </c>
      <c r="C11" s="55" t="s">
        <v>30</v>
      </c>
      <c r="D11" s="39" t="s">
        <v>34</v>
      </c>
      <c r="E11" s="41">
        <v>1</v>
      </c>
      <c r="F11" s="26"/>
      <c r="G11" s="26">
        <f t="shared" ref="G11:G24" si="0">ROUND(F11*E11,2)</f>
        <v>0</v>
      </c>
      <c r="H11" s="26">
        <f t="shared" ref="H11:H24" si="1">I11-G11</f>
        <v>0</v>
      </c>
      <c r="I11" s="26">
        <f t="shared" ref="I11:I24" si="2">ROUND(F11*E11*1.2,2)</f>
        <v>0</v>
      </c>
      <c r="J11" s="58" t="s">
        <v>26</v>
      </c>
    </row>
    <row r="12" spans="1:12" s="32" customFormat="1" ht="32.25" customHeight="1" x14ac:dyDescent="0.3">
      <c r="A12" s="46">
        <v>2</v>
      </c>
      <c r="B12" s="38" t="s">
        <v>35</v>
      </c>
      <c r="C12" s="56"/>
      <c r="D12" s="39" t="s">
        <v>34</v>
      </c>
      <c r="E12" s="41">
        <v>1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59"/>
    </row>
    <row r="13" spans="1:12" s="32" customFormat="1" ht="32.25" customHeight="1" x14ac:dyDescent="0.3">
      <c r="A13" s="46">
        <v>3</v>
      </c>
      <c r="B13" s="38" t="s">
        <v>36</v>
      </c>
      <c r="C13" s="56"/>
      <c r="D13" s="39" t="s">
        <v>34</v>
      </c>
      <c r="E13" s="41">
        <v>5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9"/>
    </row>
    <row r="14" spans="1:12" s="32" customFormat="1" ht="32.25" customHeight="1" x14ac:dyDescent="0.3">
      <c r="A14" s="46">
        <v>4</v>
      </c>
      <c r="B14" s="38" t="s">
        <v>37</v>
      </c>
      <c r="C14" s="56"/>
      <c r="D14" s="39" t="s">
        <v>34</v>
      </c>
      <c r="E14" s="41">
        <v>2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9"/>
    </row>
    <row r="15" spans="1:12" s="32" customFormat="1" ht="32.25" customHeight="1" x14ac:dyDescent="0.3">
      <c r="A15" s="46">
        <v>5</v>
      </c>
      <c r="B15" s="38" t="s">
        <v>38</v>
      </c>
      <c r="C15" s="56"/>
      <c r="D15" s="39" t="s">
        <v>34</v>
      </c>
      <c r="E15" s="41">
        <v>2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59"/>
    </row>
    <row r="16" spans="1:12" s="32" customFormat="1" ht="32.25" customHeight="1" x14ac:dyDescent="0.3">
      <c r="A16" s="46">
        <v>6</v>
      </c>
      <c r="B16" s="38" t="s">
        <v>39</v>
      </c>
      <c r="C16" s="56"/>
      <c r="D16" s="39" t="s">
        <v>34</v>
      </c>
      <c r="E16" s="41">
        <v>6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59"/>
    </row>
    <row r="17" spans="1:17" s="32" customFormat="1" ht="32.25" customHeight="1" x14ac:dyDescent="0.3">
      <c r="A17" s="46">
        <v>7</v>
      </c>
      <c r="B17" s="38" t="s">
        <v>40</v>
      </c>
      <c r="C17" s="56"/>
      <c r="D17" s="39" t="s">
        <v>34</v>
      </c>
      <c r="E17" s="41">
        <v>1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59"/>
    </row>
    <row r="18" spans="1:17" s="32" customFormat="1" ht="32.25" customHeight="1" x14ac:dyDescent="0.3">
      <c r="A18" s="46">
        <v>8</v>
      </c>
      <c r="B18" s="38" t="s">
        <v>41</v>
      </c>
      <c r="C18" s="56"/>
      <c r="D18" s="39" t="s">
        <v>34</v>
      </c>
      <c r="E18" s="41">
        <v>5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59"/>
    </row>
    <row r="19" spans="1:17" s="32" customFormat="1" ht="32.25" customHeight="1" x14ac:dyDescent="0.3">
      <c r="A19" s="46">
        <v>9</v>
      </c>
      <c r="B19" s="38" t="s">
        <v>42</v>
      </c>
      <c r="C19" s="56"/>
      <c r="D19" s="39" t="s">
        <v>34</v>
      </c>
      <c r="E19" s="41">
        <v>4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59"/>
    </row>
    <row r="20" spans="1:17" s="32" customFormat="1" ht="32.25" customHeight="1" x14ac:dyDescent="0.3">
      <c r="A20" s="46">
        <v>10</v>
      </c>
      <c r="B20" s="38" t="s">
        <v>43</v>
      </c>
      <c r="C20" s="56"/>
      <c r="D20" s="39" t="s">
        <v>34</v>
      </c>
      <c r="E20" s="41">
        <v>1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59"/>
    </row>
    <row r="21" spans="1:17" s="32" customFormat="1" ht="32.25" customHeight="1" x14ac:dyDescent="0.3">
      <c r="A21" s="46">
        <v>11</v>
      </c>
      <c r="B21" s="38" t="s">
        <v>44</v>
      </c>
      <c r="C21" s="56"/>
      <c r="D21" s="39" t="s">
        <v>34</v>
      </c>
      <c r="E21" s="41">
        <v>21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59"/>
    </row>
    <row r="22" spans="1:17" s="32" customFormat="1" ht="32.25" customHeight="1" x14ac:dyDescent="0.3">
      <c r="A22" s="46">
        <v>12</v>
      </c>
      <c r="B22" s="38" t="s">
        <v>45</v>
      </c>
      <c r="C22" s="56"/>
      <c r="D22" s="39" t="s">
        <v>34</v>
      </c>
      <c r="E22" s="41">
        <v>120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59"/>
    </row>
    <row r="23" spans="1:17" s="32" customFormat="1" ht="32.25" customHeight="1" x14ac:dyDescent="0.3">
      <c r="A23" s="46">
        <v>13</v>
      </c>
      <c r="B23" s="38" t="s">
        <v>46</v>
      </c>
      <c r="C23" s="56"/>
      <c r="D23" s="39" t="s">
        <v>34</v>
      </c>
      <c r="E23" s="41">
        <v>9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59"/>
    </row>
    <row r="24" spans="1:17" s="24" customFormat="1" ht="32.25" customHeight="1" x14ac:dyDescent="0.25">
      <c r="A24" s="46">
        <v>14</v>
      </c>
      <c r="B24" s="38" t="s">
        <v>47</v>
      </c>
      <c r="C24" s="57"/>
      <c r="D24" s="39" t="s">
        <v>34</v>
      </c>
      <c r="E24" s="41">
        <v>7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60"/>
    </row>
    <row r="25" spans="1:17" s="24" customFormat="1" ht="39.75" customHeight="1" x14ac:dyDescent="0.25">
      <c r="A25" s="40"/>
      <c r="B25" s="47" t="s">
        <v>2</v>
      </c>
      <c r="C25" s="48"/>
      <c r="D25" s="23"/>
      <c r="E25" s="42">
        <f>SUM(E11:E24)</f>
        <v>185</v>
      </c>
      <c r="F25" s="31"/>
      <c r="G25" s="49">
        <f>SUM(G11:G24)</f>
        <v>0</v>
      </c>
      <c r="H25" s="49">
        <f>SUM(H11:H24)</f>
        <v>0</v>
      </c>
      <c r="I25" s="49">
        <f>SUM(I11:I24)</f>
        <v>0</v>
      </c>
      <c r="J25" s="40"/>
    </row>
    <row r="26" spans="1:17" ht="22.5" customHeight="1" x14ac:dyDescent="0.3">
      <c r="B26" s="3" t="s">
        <v>29</v>
      </c>
      <c r="C26" s="21"/>
    </row>
    <row r="28" spans="1:17" s="22" customFormat="1" ht="23.25" x14ac:dyDescent="0.25">
      <c r="A28" s="4" t="s">
        <v>3</v>
      </c>
      <c r="B28" s="6" t="s">
        <v>18</v>
      </c>
      <c r="C28" s="14"/>
      <c r="D28" s="14"/>
      <c r="E28" s="14"/>
      <c r="F28" s="14"/>
      <c r="G28" s="14"/>
      <c r="H28" s="14"/>
      <c r="I28" s="14"/>
      <c r="J28" s="14"/>
      <c r="L28" s="24"/>
      <c r="M28" s="24"/>
    </row>
    <row r="29" spans="1:17" s="22" customFormat="1" ht="48" customHeight="1" x14ac:dyDescent="0.25">
      <c r="A29" s="4">
        <v>3</v>
      </c>
      <c r="B29" s="50" t="s">
        <v>19</v>
      </c>
      <c r="C29" s="50"/>
      <c r="D29" s="50"/>
      <c r="E29" s="50"/>
      <c r="F29" s="50"/>
      <c r="G29" s="50"/>
      <c r="H29" s="44"/>
      <c r="I29" s="44"/>
      <c r="J29" s="44"/>
      <c r="L29" s="1"/>
      <c r="M29" s="1"/>
      <c r="N29" s="1"/>
      <c r="O29" s="1"/>
      <c r="P29" s="1"/>
      <c r="Q29" s="1"/>
    </row>
    <row r="30" spans="1:17" ht="18.75" x14ac:dyDescent="0.25">
      <c r="A30" s="43"/>
      <c r="B30" s="44"/>
      <c r="C30" s="44"/>
      <c r="D30" s="44"/>
      <c r="E30" s="44"/>
      <c r="F30" s="44"/>
    </row>
    <row r="31" spans="1:17" s="6" customFormat="1" ht="18.75" x14ac:dyDescent="0.25">
      <c r="A31" s="5"/>
      <c r="B31" s="6" t="s">
        <v>4</v>
      </c>
    </row>
    <row r="32" spans="1:17" s="6" customFormat="1" ht="18.75" x14ac:dyDescent="0.25">
      <c r="A32" s="5"/>
      <c r="B32" s="2" t="s">
        <v>5</v>
      </c>
    </row>
    <row r="33" spans="1:5" s="6" customFormat="1" ht="20.25" x14ac:dyDescent="0.25">
      <c r="A33" s="5"/>
      <c r="B33" s="10"/>
      <c r="C33" s="2"/>
    </row>
    <row r="34" spans="1:5" s="6" customFormat="1" ht="20.25" x14ac:dyDescent="0.25">
      <c r="A34" s="5"/>
      <c r="B34" s="10"/>
      <c r="C34" s="2"/>
    </row>
    <row r="35" spans="1:5" s="6" customFormat="1" ht="18.75" x14ac:dyDescent="0.25">
      <c r="A35" s="5"/>
      <c r="B35" s="7"/>
      <c r="C35" s="2"/>
    </row>
    <row r="36" spans="1:5" s="6" customFormat="1" ht="18.75" x14ac:dyDescent="0.3">
      <c r="A36" s="5"/>
      <c r="B36" s="25" t="s">
        <v>6</v>
      </c>
      <c r="C36" s="8" t="s">
        <v>7</v>
      </c>
    </row>
    <row r="37" spans="1:5" s="29" customFormat="1" ht="18.75" x14ac:dyDescent="0.25">
      <c r="A37" s="27"/>
      <c r="B37" s="28" t="s">
        <v>8</v>
      </c>
      <c r="C37" s="27" t="s">
        <v>9</v>
      </c>
      <c r="E37" s="29" t="s">
        <v>15</v>
      </c>
    </row>
    <row r="38" spans="1:5" s="6" customFormat="1" ht="18.75" x14ac:dyDescent="0.25">
      <c r="A38" s="5"/>
      <c r="C38" s="2"/>
    </row>
    <row r="39" spans="1:5" s="6" customFormat="1" ht="18.75" x14ac:dyDescent="0.25">
      <c r="A39" s="5"/>
      <c r="B39" s="6" t="s">
        <v>10</v>
      </c>
    </row>
    <row r="40" spans="1:5" s="6" customFormat="1" ht="18.75" x14ac:dyDescent="0.25">
      <c r="A40" s="5"/>
      <c r="B40" s="9"/>
      <c r="C40" s="6" t="s">
        <v>11</v>
      </c>
    </row>
  </sheetData>
  <mergeCells count="7">
    <mergeCell ref="B29:G29"/>
    <mergeCell ref="B3:G3"/>
    <mergeCell ref="B5:J5"/>
    <mergeCell ref="A8:J8"/>
    <mergeCell ref="A7:J7"/>
    <mergeCell ref="C11:C24"/>
    <mergeCell ref="J11:J24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2020-12-23T13:49:03Z</dcterms:modified>
</cp:coreProperties>
</file>